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440" windowHeight="12210"/>
  </bookViews>
  <sheets>
    <sheet name="Лист1" sheetId="1" r:id="rId1"/>
  </sheets>
  <definedNames>
    <definedName name="_xlnm.Print_Titles" localSheetId="0">Лист1!$10:$15</definedName>
  </definedNames>
  <calcPr calcId="145621"/>
</workbook>
</file>

<file path=xl/calcChain.xml><?xml version="1.0" encoding="utf-8"?>
<calcChain xmlns="http://schemas.openxmlformats.org/spreadsheetml/2006/main">
  <c r="P41" i="1" l="1"/>
  <c r="O41" i="1"/>
  <c r="N41" i="1" l="1"/>
  <c r="M41" i="1" l="1"/>
  <c r="J20" i="1" l="1"/>
  <c r="L41" i="1"/>
  <c r="P43" i="1"/>
  <c r="O43" i="1"/>
  <c r="N43" i="1"/>
  <c r="J39" i="1"/>
  <c r="J38" i="1"/>
  <c r="M37" i="1"/>
  <c r="J37" i="1"/>
  <c r="J35" i="1"/>
  <c r="J34" i="1"/>
  <c r="J33" i="1"/>
  <c r="J29" i="1"/>
  <c r="J25" i="1"/>
  <c r="J22" i="1"/>
  <c r="P42" i="1" l="1"/>
  <c r="O42" i="1"/>
  <c r="N42" i="1"/>
  <c r="O28" i="1"/>
  <c r="M28" i="1"/>
  <c r="L28" i="1"/>
  <c r="K28" i="1"/>
  <c r="P24" i="1"/>
  <c r="N24" i="1"/>
  <c r="L24" i="1"/>
  <c r="K24" i="1"/>
  <c r="P20" i="1"/>
  <c r="K20" i="1"/>
  <c r="J21" i="1"/>
  <c r="J30" i="1"/>
  <c r="J28" i="1" l="1"/>
  <c r="K41" i="1"/>
  <c r="J24" i="1"/>
  <c r="J41" i="1" l="1"/>
  <c r="L43" i="1"/>
  <c r="J43" i="1"/>
  <c r="L42" i="1"/>
  <c r="J42" i="1"/>
</calcChain>
</file>

<file path=xl/sharedStrings.xml><?xml version="1.0" encoding="utf-8"?>
<sst xmlns="http://schemas.openxmlformats.org/spreadsheetml/2006/main" count="130" uniqueCount="51">
  <si>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</si>
  <si>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</si>
  <si>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</si>
  <si>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</si>
  <si>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</si>
  <si>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</si>
  <si>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</si>
  <si>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</si>
  <si>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</si>
  <si>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Х</t>
  </si>
  <si>
    <t>1.1.</t>
  </si>
  <si>
    <t>1.2.</t>
  </si>
  <si>
    <t>1.3.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</si>
  <si>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</si>
  <si>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</si>
  <si>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</si>
  <si>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</si>
  <si>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</si>
  <si>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</si>
  <si>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</si>
  <si>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</si>
  <si>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</si>
  <si>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Администрация Воскресенского сельского поселения</t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</si>
  <si>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</si>
  <si>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</si>
  <si>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Таблица 7.8.1</t>
  </si>
  <si>
    <t>Подпрограмма 8  «Комплексное развитие сельской территории»</t>
  </si>
  <si>
    <t>1. "Развитие социальной и инженерной инфраструктуры на сельского поселения"</t>
  </si>
  <si>
    <t>Задача 1 ПП - Развитие комплексного обустройства сельских территорий;</t>
  </si>
  <si>
    <t>Мероприятие 1. "Повышение уровня комплексного обустройства сельского поселения"</t>
  </si>
  <si>
    <t>Количество реализованных общественно значимых проектов по благоустройству территорий</t>
  </si>
  <si>
    <t>ед.</t>
  </si>
  <si>
    <r>
      <t xml:space="preserve">Мероприятие 1 ПП 8 </t>
    </r>
    <r>
      <rPr>
        <sz val="11"/>
        <color theme="1"/>
        <rFont val="Times New Roman"/>
        <family val="1"/>
        <charset val="204"/>
      </rPr>
      <t>Капитальный ремонт МБУК "Воскресенский дом культуры" с. Воскресенска, Воскресенское сельское поселение Калачинского муниципального района Омской области</t>
    </r>
  </si>
  <si>
    <t>всего, в т.ч.:</t>
  </si>
  <si>
    <t>федеральный бюджет</t>
  </si>
  <si>
    <t>областной бюджет</t>
  </si>
  <si>
    <t>районный бюджет</t>
  </si>
  <si>
    <r>
      <rPr>
        <b/>
        <sz val="11"/>
        <color theme="1"/>
        <rFont val="Times New Roman"/>
        <family val="1"/>
        <charset val="204"/>
      </rPr>
      <t>Мероприятие 1 ПП 3</t>
    </r>
    <r>
      <rPr>
        <sz val="11"/>
        <color theme="1"/>
        <rFont val="Times New Roman"/>
        <family val="1"/>
        <charset val="204"/>
      </rPr>
      <t xml:space="preserve"> Строительство спортивной площадки с установкой хоккейной коробки д. Стародубка, Воскресенское сельское поселение Калачинского муниципального района Омской области</t>
    </r>
  </si>
  <si>
    <r>
      <t xml:space="preserve">Мероприятие 1 ПП 2 </t>
    </r>
    <r>
      <rPr>
        <sz val="11"/>
        <color theme="1"/>
        <rFont val="Times New Roman"/>
        <family val="1"/>
        <charset val="204"/>
      </rPr>
      <t>Строительство спортивной площадки с установкой хоккейной коробки с. Воскресенка, Воскресенское сельское поселение Калачинского муниципального района Омской области</t>
    </r>
  </si>
  <si>
    <t>Мероприятие 2. "Улучшение транспортной доступности сельского поселения"</t>
  </si>
  <si>
    <r>
      <rPr>
        <b/>
        <sz val="11"/>
        <color theme="1"/>
        <rFont val="Times New Roman"/>
        <family val="1"/>
        <charset val="204"/>
      </rPr>
      <t>Мероприятие 2 ПП 1</t>
    </r>
    <r>
      <rPr>
        <sz val="11"/>
        <color theme="1"/>
        <rFont val="Times New Roman"/>
        <family val="1"/>
        <charset val="204"/>
      </rPr>
      <t xml:space="preserve"> Строительство сети уличного освещения д. Кибер - Спасское, Воскресенкое сельское поселение Калачинского муниципального района Омской области</t>
    </r>
  </si>
  <si>
    <t>ввод в эксплуатацию автомобильной дороги общего пользования с твердым покрытием, ведущей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продукции</t>
  </si>
  <si>
    <t>организация освещения территории, включая архитектурную подсветку зданий, строений, сооружений, в том числе с использованием энергосберегающих технологий</t>
  </si>
  <si>
    <t>км.</t>
  </si>
  <si>
    <t>2.1.</t>
  </si>
  <si>
    <t>2.2.</t>
  </si>
  <si>
    <r>
      <rPr>
        <b/>
        <sz val="11"/>
        <color theme="1"/>
        <rFont val="Times New Roman"/>
        <family val="1"/>
        <charset val="204"/>
      </rPr>
      <t>Мероприятие 2 ПП 2</t>
    </r>
    <r>
      <rPr>
        <sz val="11"/>
        <color theme="1"/>
        <rFont val="Times New Roman"/>
        <family val="1"/>
        <charset val="204"/>
      </rPr>
      <t xml:space="preserve"> Строительство автомобильной дороги ул. Советская с.Воскресенка, Воскресенское сельского поселения Калачинского муниципального района Омской области</t>
    </r>
  </si>
  <si>
    <t>Цель ПП: "Комплексное обустройство сельского поселения"</t>
  </si>
  <si>
    <t>(наименование муниципальной подпрограммы Воскресенского сельского поселения  Калачинского муниципального района Омской области)</t>
  </si>
  <si>
    <t>Объем финансирования мероприятия муниципальной программы (тыс.рублей)</t>
  </si>
  <si>
    <t>к Постановлению от 22.08.2022 г. № 40-П Подпрограмма "Комплексное развитие сельской территории"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</si>
</sst>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164" fontId="10" fillId="3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10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topLeftCell="A7" zoomScale="90" zoomScaleNormal="90" workbookViewId="0">
      <selection activeCell="O41" sqref="O41"/>
    </sheetView>
  </sheetViews>
  <sheetFormatPr defaultRowHeight="15" x14ac:dyDescent="0.25"/>
  <cols>
    <col min="1" max="1" width="7.7109375" customWidth="1"/>
    <col min="2" max="2" width="32.5703125" customWidth="1"/>
    <col min="3" max="3" width="8.85546875" customWidth="1"/>
    <col min="4" max="4" width="8.7109375" customWidth="1"/>
    <col min="5" max="5" width="12.5703125" customWidth="1"/>
    <col min="6" max="6" width="8" customWidth="1"/>
    <col min="7" max="7" width="7.140625" customWidth="1"/>
    <col min="8" max="8" width="11.140625" customWidth="1"/>
    <col min="9" max="9" width="20.42578125" customWidth="1"/>
    <col min="10" max="10" width="10.85546875" customWidth="1"/>
    <col min="11" max="11" width="8.85546875" customWidth="1"/>
    <col min="12" max="12" width="10.140625" customWidth="1"/>
    <col min="13" max="13" width="10.28515625" customWidth="1"/>
    <col min="14" max="14" width="9.85546875" customWidth="1"/>
    <col min="15" max="15" width="10.7109375" customWidth="1"/>
    <col min="16" max="16" width="9.42578125" bestFit="1" customWidth="1"/>
    <col min="17" max="17" width="22.140625" customWidth="1"/>
    <col min="18" max="18" width="9.5703125" customWidth="1"/>
    <col min="19" max="19" width="8.140625" customWidth="1"/>
    <col min="20" max="20" width="6.42578125" customWidth="1"/>
    <col min="21" max="21" width="6.7109375" customWidth="1"/>
    <col min="22" max="22" width="6.85546875" customWidth="1"/>
    <col min="23" max="23" width="6.5703125" customWidth="1"/>
    <col min="24" max="24" width="6" customWidth="1"/>
    <col min="25" max="25" width="4.5703125" customWidth="1"/>
    <col min="26" max="26" width="1.28515625" customWidth="1"/>
  </cols>
  <sheetData>
    <row r="1" spans="1:26" ht="18" customHeight="1" x14ac:dyDescent="0.25">
      <c r="S1" s="41" t="s">
        <v>25</v>
      </c>
      <c r="T1" s="41"/>
      <c r="U1" s="41"/>
      <c r="V1" s="41"/>
      <c r="W1" s="41"/>
      <c r="X1" s="41"/>
      <c r="Y1" s="41"/>
      <c r="Z1" s="41"/>
    </row>
    <row r="2" spans="1:26" ht="56.25" customHeight="1" x14ac:dyDescent="0.25">
      <c r="Q2" s="53" t="s">
        <v>50</v>
      </c>
      <c r="R2" s="53"/>
      <c r="S2" s="53"/>
      <c r="T2" s="53"/>
      <c r="U2" s="53"/>
      <c r="V2" s="53"/>
      <c r="W2" s="53"/>
      <c r="X2" s="53"/>
      <c r="Y2" s="53"/>
      <c r="Z2" s="53"/>
    </row>
    <row r="3" spans="1:26" ht="4.5" customHeight="1" x14ac:dyDescent="0.25"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6" customHeight="1" x14ac:dyDescent="0.25">
      <c r="A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5.75" x14ac:dyDescent="0.25">
      <c r="A5" s="55" t="s">
        <v>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ht="39" customHeight="1" x14ac:dyDescent="0.25">
      <c r="A6" s="56" t="s">
        <v>24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26" ht="22.5" customHeight="1" x14ac:dyDescent="0.25">
      <c r="A7" s="57" t="s">
        <v>26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pans="1:26" ht="13.5" customHeight="1" x14ac:dyDescent="0.25">
      <c r="A8" s="58" t="s">
        <v>48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6" customHeight="1" x14ac:dyDescent="0.25">
      <c r="A9" s="2"/>
    </row>
    <row r="10" spans="1:26" ht="31.5" customHeight="1" x14ac:dyDescent="0.25">
      <c r="A10" s="30" t="s">
        <v>13</v>
      </c>
      <c r="B10" s="30" t="s">
        <v>21</v>
      </c>
      <c r="C10" s="30" t="s">
        <v>2</v>
      </c>
      <c r="D10" s="30"/>
      <c r="E10" s="30" t="s">
        <v>3</v>
      </c>
      <c r="F10" s="45" t="s">
        <v>49</v>
      </c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30" t="s">
        <v>16</v>
      </c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18" customHeight="1" x14ac:dyDescent="0.25">
      <c r="A11" s="30"/>
      <c r="B11" s="30"/>
      <c r="C11" s="30"/>
      <c r="D11" s="30"/>
      <c r="E11" s="30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30" t="s">
        <v>1</v>
      </c>
      <c r="R11" s="30" t="s">
        <v>4</v>
      </c>
      <c r="S11" s="30" t="s">
        <v>5</v>
      </c>
      <c r="T11" s="30"/>
      <c r="U11" s="30"/>
      <c r="V11" s="30"/>
      <c r="W11" s="30"/>
      <c r="X11" s="30"/>
      <c r="Y11" s="30"/>
      <c r="Z11" s="30"/>
    </row>
    <row r="12" spans="1:26" ht="28.5" customHeight="1" x14ac:dyDescent="0.25">
      <c r="A12" s="30"/>
      <c r="B12" s="30"/>
      <c r="C12" s="30"/>
      <c r="D12" s="30"/>
      <c r="E12" s="30"/>
      <c r="F12" s="30" t="s">
        <v>17</v>
      </c>
      <c r="G12" s="30"/>
      <c r="H12" s="30"/>
      <c r="I12" s="30" t="s">
        <v>6</v>
      </c>
      <c r="J12" s="30" t="s">
        <v>7</v>
      </c>
      <c r="K12" s="42" t="s">
        <v>8</v>
      </c>
      <c r="L12" s="43"/>
      <c r="M12" s="43"/>
      <c r="N12" s="43"/>
      <c r="O12" s="43"/>
      <c r="P12" s="44"/>
      <c r="Q12" s="30"/>
      <c r="R12" s="30"/>
      <c r="S12" s="30" t="s">
        <v>7</v>
      </c>
      <c r="T12" s="30" t="s">
        <v>8</v>
      </c>
      <c r="U12" s="30"/>
      <c r="V12" s="30"/>
      <c r="W12" s="30"/>
      <c r="X12" s="30"/>
      <c r="Y12" s="30"/>
      <c r="Z12" s="30"/>
    </row>
    <row r="13" spans="1:26" ht="40.5" customHeight="1" x14ac:dyDescent="0.25">
      <c r="A13" s="30"/>
      <c r="B13" s="30"/>
      <c r="C13" s="30" t="s">
        <v>14</v>
      </c>
      <c r="D13" s="30" t="s">
        <v>15</v>
      </c>
      <c r="E13" s="30"/>
      <c r="F13" s="30" t="s">
        <v>18</v>
      </c>
      <c r="G13" s="30" t="s">
        <v>19</v>
      </c>
      <c r="H13" s="30" t="s">
        <v>20</v>
      </c>
      <c r="I13" s="30"/>
      <c r="J13" s="30"/>
      <c r="K13" s="30">
        <v>2020</v>
      </c>
      <c r="L13" s="30">
        <v>2021</v>
      </c>
      <c r="M13" s="30">
        <v>2022</v>
      </c>
      <c r="N13" s="51">
        <v>2023</v>
      </c>
      <c r="O13" s="51">
        <v>2024</v>
      </c>
      <c r="P13" s="51">
        <v>2025</v>
      </c>
      <c r="Q13" s="30"/>
      <c r="R13" s="30"/>
      <c r="S13" s="30"/>
      <c r="T13" s="30">
        <v>2020</v>
      </c>
      <c r="U13" s="51">
        <v>2021</v>
      </c>
      <c r="V13" s="51">
        <v>2022</v>
      </c>
      <c r="W13" s="51">
        <v>2023</v>
      </c>
      <c r="X13" s="30">
        <v>2024</v>
      </c>
      <c r="Y13" s="30">
        <v>2025</v>
      </c>
      <c r="Z13" s="30"/>
    </row>
    <row r="14" spans="1:26" ht="4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52"/>
      <c r="O14" s="52"/>
      <c r="P14" s="52"/>
      <c r="Q14" s="30"/>
      <c r="R14" s="30"/>
      <c r="S14" s="30"/>
      <c r="T14" s="30"/>
      <c r="U14" s="52"/>
      <c r="V14" s="52"/>
      <c r="W14" s="52"/>
      <c r="X14" s="30"/>
      <c r="Y14" s="30"/>
      <c r="Z14" s="30"/>
    </row>
    <row r="15" spans="1:2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5">
        <v>14</v>
      </c>
      <c r="O15" s="5">
        <v>15</v>
      </c>
      <c r="P15" s="5">
        <v>16</v>
      </c>
      <c r="Q15" s="4">
        <v>17</v>
      </c>
      <c r="R15" s="4">
        <v>18</v>
      </c>
      <c r="S15" s="4">
        <v>19</v>
      </c>
      <c r="T15" s="4">
        <v>20</v>
      </c>
      <c r="U15" s="5">
        <v>21</v>
      </c>
      <c r="V15" s="5">
        <v>22</v>
      </c>
      <c r="W15" s="5">
        <v>23</v>
      </c>
      <c r="X15" s="4">
        <v>24</v>
      </c>
      <c r="Y15" s="59">
        <v>25</v>
      </c>
      <c r="Z15" s="59"/>
    </row>
    <row r="16" spans="1:26" ht="18" customHeight="1" x14ac:dyDescent="0.25">
      <c r="A16" s="31" t="s">
        <v>27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3"/>
    </row>
    <row r="17" spans="1:26" ht="16.5" customHeight="1" x14ac:dyDescent="0.25">
      <c r="A17" s="29" t="s">
        <v>47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7.25" customHeight="1" x14ac:dyDescent="0.25">
      <c r="A18" s="31" t="s">
        <v>28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3"/>
    </row>
    <row r="19" spans="1:26" ht="21" customHeight="1" x14ac:dyDescent="0.25">
      <c r="A19" s="19" t="s">
        <v>29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</row>
    <row r="20" spans="1:26" ht="18.75" customHeight="1" x14ac:dyDescent="0.25">
      <c r="A20" s="17" t="s">
        <v>10</v>
      </c>
      <c r="B20" s="64" t="s">
        <v>32</v>
      </c>
      <c r="C20" s="34">
        <v>2020</v>
      </c>
      <c r="D20" s="34">
        <v>2025</v>
      </c>
      <c r="E20" s="35" t="s">
        <v>22</v>
      </c>
      <c r="F20" s="24" t="s">
        <v>9</v>
      </c>
      <c r="G20" s="24" t="s">
        <v>9</v>
      </c>
      <c r="H20" s="24" t="s">
        <v>9</v>
      </c>
      <c r="I20" s="7" t="s">
        <v>33</v>
      </c>
      <c r="J20" s="11">
        <f>SUM(K20:P20)</f>
        <v>100000</v>
      </c>
      <c r="K20" s="12">
        <f t="shared" ref="K20:P20" si="0">K21</f>
        <v>0</v>
      </c>
      <c r="L20" s="13">
        <v>0</v>
      </c>
      <c r="M20" s="12">
        <v>0</v>
      </c>
      <c r="N20" s="12">
        <v>0</v>
      </c>
      <c r="O20" s="12">
        <v>100000</v>
      </c>
      <c r="P20" s="12">
        <f t="shared" si="0"/>
        <v>0</v>
      </c>
      <c r="Q20" s="18" t="s">
        <v>30</v>
      </c>
      <c r="R20" s="17" t="s">
        <v>31</v>
      </c>
      <c r="S20" s="17">
        <v>1</v>
      </c>
      <c r="T20" s="18" t="s">
        <v>9</v>
      </c>
      <c r="U20" s="17">
        <v>1</v>
      </c>
      <c r="V20" s="18" t="s">
        <v>9</v>
      </c>
      <c r="W20" s="18" t="s">
        <v>9</v>
      </c>
      <c r="X20" s="18" t="s">
        <v>9</v>
      </c>
      <c r="Y20" s="18" t="s">
        <v>9</v>
      </c>
      <c r="Z20" s="18"/>
    </row>
    <row r="21" spans="1:26" ht="15.75" customHeight="1" x14ac:dyDescent="0.25">
      <c r="A21" s="17"/>
      <c r="B21" s="22"/>
      <c r="C21" s="34"/>
      <c r="D21" s="34"/>
      <c r="E21" s="35"/>
      <c r="F21" s="25"/>
      <c r="G21" s="25"/>
      <c r="H21" s="25"/>
      <c r="I21" s="7" t="s">
        <v>34</v>
      </c>
      <c r="J21" s="9">
        <f>SUM(K21:P21)</f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8"/>
      <c r="R21" s="17"/>
      <c r="S21" s="17"/>
      <c r="T21" s="18"/>
      <c r="U21" s="17"/>
      <c r="V21" s="18"/>
      <c r="W21" s="18"/>
      <c r="X21" s="18"/>
      <c r="Y21" s="18"/>
      <c r="Z21" s="18"/>
    </row>
    <row r="22" spans="1:26" ht="15.75" customHeight="1" x14ac:dyDescent="0.25">
      <c r="A22" s="17"/>
      <c r="B22" s="22"/>
      <c r="C22" s="34"/>
      <c r="D22" s="34"/>
      <c r="E22" s="35"/>
      <c r="F22" s="25"/>
      <c r="G22" s="25"/>
      <c r="H22" s="25"/>
      <c r="I22" s="7" t="s">
        <v>35</v>
      </c>
      <c r="J22" s="9">
        <f>SUM(K22:P22)</f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8"/>
      <c r="R22" s="17"/>
      <c r="S22" s="17"/>
      <c r="T22" s="18"/>
      <c r="U22" s="17"/>
      <c r="V22" s="18"/>
      <c r="W22" s="18"/>
      <c r="X22" s="18"/>
      <c r="Y22" s="18"/>
      <c r="Z22" s="18"/>
    </row>
    <row r="23" spans="1:26" ht="50.25" customHeight="1" x14ac:dyDescent="0.25">
      <c r="A23" s="17"/>
      <c r="B23" s="22"/>
      <c r="C23" s="34"/>
      <c r="D23" s="34"/>
      <c r="E23" s="35"/>
      <c r="F23" s="26"/>
      <c r="G23" s="26"/>
      <c r="H23" s="26"/>
      <c r="I23" s="7" t="s">
        <v>36</v>
      </c>
      <c r="J23" s="9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8"/>
      <c r="R23" s="17"/>
      <c r="S23" s="17"/>
      <c r="T23" s="18"/>
      <c r="U23" s="17"/>
      <c r="V23" s="18"/>
      <c r="W23" s="18"/>
      <c r="X23" s="18"/>
      <c r="Y23" s="18"/>
      <c r="Z23" s="18"/>
    </row>
    <row r="24" spans="1:26" ht="15.75" x14ac:dyDescent="0.25">
      <c r="A24" s="17" t="s">
        <v>11</v>
      </c>
      <c r="B24" s="60" t="s">
        <v>38</v>
      </c>
      <c r="C24" s="34"/>
      <c r="D24" s="34"/>
      <c r="E24" s="35"/>
      <c r="F24" s="24" t="s">
        <v>9</v>
      </c>
      <c r="G24" s="24" t="s">
        <v>9</v>
      </c>
      <c r="H24" s="24" t="s">
        <v>9</v>
      </c>
      <c r="I24" s="7" t="s">
        <v>33</v>
      </c>
      <c r="J24" s="14">
        <f>SUM(K24:P24)</f>
        <v>100000</v>
      </c>
      <c r="K24" s="15">
        <f t="shared" ref="K24:P24" si="1">K26</f>
        <v>0</v>
      </c>
      <c r="L24" s="15">
        <f t="shared" si="1"/>
        <v>0</v>
      </c>
      <c r="M24" s="16">
        <v>0</v>
      </c>
      <c r="N24" s="15">
        <f t="shared" si="1"/>
        <v>0</v>
      </c>
      <c r="O24" s="15">
        <v>100000</v>
      </c>
      <c r="P24" s="15">
        <f t="shared" si="1"/>
        <v>0</v>
      </c>
      <c r="Q24" s="18" t="s">
        <v>30</v>
      </c>
      <c r="R24" s="17" t="s">
        <v>31</v>
      </c>
      <c r="S24" s="17">
        <v>1</v>
      </c>
      <c r="T24" s="18" t="s">
        <v>9</v>
      </c>
      <c r="U24" s="17" t="s">
        <v>9</v>
      </c>
      <c r="V24" s="17">
        <v>1</v>
      </c>
      <c r="W24" s="18" t="s">
        <v>9</v>
      </c>
      <c r="X24" s="18" t="s">
        <v>9</v>
      </c>
      <c r="Y24" s="18" t="s">
        <v>9</v>
      </c>
      <c r="Z24" s="18"/>
    </row>
    <row r="25" spans="1:26" ht="30" x14ac:dyDescent="0.25">
      <c r="A25" s="17"/>
      <c r="B25" s="61"/>
      <c r="C25" s="34"/>
      <c r="D25" s="34"/>
      <c r="E25" s="35"/>
      <c r="F25" s="25"/>
      <c r="G25" s="25"/>
      <c r="H25" s="25"/>
      <c r="I25" s="7" t="s">
        <v>34</v>
      </c>
      <c r="J25" s="10">
        <f>SUM(K25:P25)</f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18"/>
      <c r="R25" s="17"/>
      <c r="S25" s="17"/>
      <c r="T25" s="18"/>
      <c r="U25" s="17"/>
      <c r="V25" s="17"/>
      <c r="W25" s="18"/>
      <c r="X25" s="18"/>
      <c r="Y25" s="18"/>
      <c r="Z25" s="18"/>
    </row>
    <row r="26" spans="1:26" ht="15.75" customHeight="1" x14ac:dyDescent="0.25">
      <c r="A26" s="17"/>
      <c r="B26" s="62"/>
      <c r="C26" s="34"/>
      <c r="D26" s="34"/>
      <c r="E26" s="35"/>
      <c r="F26" s="25"/>
      <c r="G26" s="25"/>
      <c r="H26" s="25"/>
      <c r="I26" s="7" t="s">
        <v>35</v>
      </c>
      <c r="J26" s="10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18"/>
      <c r="R26" s="17"/>
      <c r="S26" s="17"/>
      <c r="T26" s="18"/>
      <c r="U26" s="17"/>
      <c r="V26" s="17"/>
      <c r="W26" s="18"/>
      <c r="X26" s="18"/>
      <c r="Y26" s="18"/>
      <c r="Z26" s="18"/>
    </row>
    <row r="27" spans="1:26" ht="54" customHeight="1" x14ac:dyDescent="0.25">
      <c r="A27" s="17"/>
      <c r="B27" s="63"/>
      <c r="C27" s="34"/>
      <c r="D27" s="34"/>
      <c r="E27" s="35"/>
      <c r="F27" s="26"/>
      <c r="G27" s="26"/>
      <c r="H27" s="26"/>
      <c r="I27" s="7" t="s">
        <v>36</v>
      </c>
      <c r="J27" s="10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18"/>
      <c r="R27" s="17"/>
      <c r="S27" s="17"/>
      <c r="T27" s="18"/>
      <c r="U27" s="17"/>
      <c r="V27" s="17"/>
      <c r="W27" s="18"/>
      <c r="X27" s="18"/>
      <c r="Y27" s="18"/>
      <c r="Z27" s="18"/>
    </row>
    <row r="28" spans="1:26" ht="17.25" customHeight="1" x14ac:dyDescent="0.25">
      <c r="A28" s="36" t="s">
        <v>12</v>
      </c>
      <c r="B28" s="38" t="s">
        <v>37</v>
      </c>
      <c r="C28" s="34"/>
      <c r="D28" s="34"/>
      <c r="E28" s="35"/>
      <c r="F28" s="24" t="s">
        <v>9</v>
      </c>
      <c r="G28" s="24" t="s">
        <v>9</v>
      </c>
      <c r="H28" s="24" t="s">
        <v>9</v>
      </c>
      <c r="I28" s="7" t="s">
        <v>33</v>
      </c>
      <c r="J28" s="14">
        <f>SUM(K28:P28)</f>
        <v>100000</v>
      </c>
      <c r="K28" s="15">
        <f t="shared" ref="K28:O28" si="2">K30</f>
        <v>0</v>
      </c>
      <c r="L28" s="15">
        <f t="shared" si="2"/>
        <v>0</v>
      </c>
      <c r="M28" s="15">
        <f t="shared" si="2"/>
        <v>0</v>
      </c>
      <c r="N28" s="16">
        <v>0</v>
      </c>
      <c r="O28" s="15">
        <f t="shared" si="2"/>
        <v>0</v>
      </c>
      <c r="P28" s="15">
        <v>100000</v>
      </c>
      <c r="Q28" s="18" t="s">
        <v>30</v>
      </c>
      <c r="R28" s="17" t="s">
        <v>31</v>
      </c>
      <c r="S28" s="17">
        <v>1</v>
      </c>
      <c r="T28" s="18" t="s">
        <v>9</v>
      </c>
      <c r="U28" s="18" t="s">
        <v>9</v>
      </c>
      <c r="V28" s="18" t="s">
        <v>9</v>
      </c>
      <c r="W28" s="17">
        <v>1</v>
      </c>
      <c r="X28" s="18" t="s">
        <v>9</v>
      </c>
      <c r="Y28" s="18" t="s">
        <v>9</v>
      </c>
      <c r="Z28" s="18"/>
    </row>
    <row r="29" spans="1:26" ht="17.25" customHeight="1" x14ac:dyDescent="0.25">
      <c r="A29" s="34"/>
      <c r="B29" s="39"/>
      <c r="C29" s="34"/>
      <c r="D29" s="34"/>
      <c r="E29" s="35"/>
      <c r="F29" s="25"/>
      <c r="G29" s="25"/>
      <c r="H29" s="25"/>
      <c r="I29" s="7" t="s">
        <v>34</v>
      </c>
      <c r="J29" s="10">
        <f>SUM(K29:P29)</f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18"/>
      <c r="R29" s="17"/>
      <c r="S29" s="17"/>
      <c r="T29" s="18"/>
      <c r="U29" s="18"/>
      <c r="V29" s="18"/>
      <c r="W29" s="17"/>
      <c r="X29" s="18"/>
      <c r="Y29" s="18"/>
      <c r="Z29" s="18"/>
    </row>
    <row r="30" spans="1:26" ht="19.5" customHeight="1" x14ac:dyDescent="0.25">
      <c r="A30" s="34"/>
      <c r="B30" s="39"/>
      <c r="C30" s="34"/>
      <c r="D30" s="34"/>
      <c r="E30" s="35"/>
      <c r="F30" s="25"/>
      <c r="G30" s="25"/>
      <c r="H30" s="25"/>
      <c r="I30" s="7" t="s">
        <v>35</v>
      </c>
      <c r="J30" s="10">
        <f>SUM(K30:P30)</f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18"/>
      <c r="R30" s="17"/>
      <c r="S30" s="17"/>
      <c r="T30" s="18"/>
      <c r="U30" s="18"/>
      <c r="V30" s="18"/>
      <c r="W30" s="17"/>
      <c r="X30" s="18"/>
      <c r="Y30" s="18"/>
      <c r="Z30" s="18"/>
    </row>
    <row r="31" spans="1:26" ht="36.75" customHeight="1" x14ac:dyDescent="0.25">
      <c r="A31" s="37"/>
      <c r="B31" s="40"/>
      <c r="C31" s="34"/>
      <c r="D31" s="34"/>
      <c r="E31" s="35"/>
      <c r="F31" s="26"/>
      <c r="G31" s="26"/>
      <c r="H31" s="26"/>
      <c r="I31" s="7" t="s">
        <v>36</v>
      </c>
      <c r="J31" s="10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18"/>
      <c r="R31" s="17"/>
      <c r="S31" s="17"/>
      <c r="T31" s="18"/>
      <c r="U31" s="18"/>
      <c r="V31" s="18"/>
      <c r="W31" s="17"/>
      <c r="X31" s="18"/>
      <c r="Y31" s="18"/>
      <c r="Z31" s="18"/>
    </row>
    <row r="32" spans="1:26" ht="21" customHeight="1" x14ac:dyDescent="0.25">
      <c r="A32" s="19" t="s">
        <v>39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</row>
    <row r="33" spans="1:26" ht="18" customHeight="1" x14ac:dyDescent="0.25">
      <c r="A33" s="17" t="s">
        <v>44</v>
      </c>
      <c r="B33" s="22" t="s">
        <v>40</v>
      </c>
      <c r="C33" s="17">
        <v>2020</v>
      </c>
      <c r="D33" s="17">
        <v>2025</v>
      </c>
      <c r="E33" s="23" t="s">
        <v>22</v>
      </c>
      <c r="F33" s="24" t="s">
        <v>9</v>
      </c>
      <c r="G33" s="24" t="s">
        <v>9</v>
      </c>
      <c r="H33" s="24" t="s">
        <v>9</v>
      </c>
      <c r="I33" s="7" t="s">
        <v>33</v>
      </c>
      <c r="J33" s="14">
        <f>SUM(K33:P33)</f>
        <v>100000</v>
      </c>
      <c r="K33" s="15">
        <v>0</v>
      </c>
      <c r="L33" s="16">
        <v>0</v>
      </c>
      <c r="M33" s="15">
        <v>0</v>
      </c>
      <c r="N33" s="15">
        <v>0</v>
      </c>
      <c r="O33" s="15">
        <v>0</v>
      </c>
      <c r="P33" s="15">
        <v>100000</v>
      </c>
      <c r="Q33" s="65" t="s">
        <v>42</v>
      </c>
      <c r="R33" s="17" t="s">
        <v>43</v>
      </c>
      <c r="S33" s="17">
        <v>2.2999999999999998</v>
      </c>
      <c r="T33" s="18" t="s">
        <v>9</v>
      </c>
      <c r="U33" s="17">
        <v>2.2999999999999998</v>
      </c>
      <c r="V33" s="18" t="s">
        <v>9</v>
      </c>
      <c r="W33" s="18" t="s">
        <v>9</v>
      </c>
      <c r="X33" s="18" t="s">
        <v>9</v>
      </c>
      <c r="Y33" s="18" t="s">
        <v>9</v>
      </c>
      <c r="Z33" s="18"/>
    </row>
    <row r="34" spans="1:26" ht="21" customHeight="1" x14ac:dyDescent="0.25">
      <c r="A34" s="17"/>
      <c r="B34" s="22"/>
      <c r="C34" s="17"/>
      <c r="D34" s="17"/>
      <c r="E34" s="23"/>
      <c r="F34" s="25"/>
      <c r="G34" s="25"/>
      <c r="H34" s="25"/>
      <c r="I34" s="7" t="s">
        <v>34</v>
      </c>
      <c r="J34" s="10">
        <f>SUM(K34:P34)</f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6"/>
      <c r="R34" s="17"/>
      <c r="S34" s="17"/>
      <c r="T34" s="18"/>
      <c r="U34" s="17"/>
      <c r="V34" s="18"/>
      <c r="W34" s="18"/>
      <c r="X34" s="18"/>
      <c r="Y34" s="18"/>
      <c r="Z34" s="18"/>
    </row>
    <row r="35" spans="1:26" ht="21" customHeight="1" x14ac:dyDescent="0.25">
      <c r="A35" s="17"/>
      <c r="B35" s="22"/>
      <c r="C35" s="17"/>
      <c r="D35" s="17"/>
      <c r="E35" s="23"/>
      <c r="F35" s="25"/>
      <c r="G35" s="25"/>
      <c r="H35" s="25"/>
      <c r="I35" s="7" t="s">
        <v>35</v>
      </c>
      <c r="J35" s="10">
        <f>SUM(K35:P35)</f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6"/>
      <c r="R35" s="17"/>
      <c r="S35" s="17"/>
      <c r="T35" s="18"/>
      <c r="U35" s="17"/>
      <c r="V35" s="18"/>
      <c r="W35" s="18"/>
      <c r="X35" s="18"/>
      <c r="Y35" s="18"/>
      <c r="Z35" s="18"/>
    </row>
    <row r="36" spans="1:26" ht="34.5" customHeight="1" x14ac:dyDescent="0.25">
      <c r="A36" s="17"/>
      <c r="B36" s="22"/>
      <c r="C36" s="17"/>
      <c r="D36" s="17"/>
      <c r="E36" s="23"/>
      <c r="F36" s="26"/>
      <c r="G36" s="26"/>
      <c r="H36" s="26"/>
      <c r="I36" s="7" t="s">
        <v>36</v>
      </c>
      <c r="J36" s="10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7"/>
      <c r="R36" s="17"/>
      <c r="S36" s="17"/>
      <c r="T36" s="18"/>
      <c r="U36" s="17"/>
      <c r="V36" s="18"/>
      <c r="W36" s="18"/>
      <c r="X36" s="18"/>
      <c r="Y36" s="18"/>
      <c r="Z36" s="18"/>
    </row>
    <row r="37" spans="1:26" ht="15.75" customHeight="1" x14ac:dyDescent="0.25">
      <c r="A37" s="17" t="s">
        <v>45</v>
      </c>
      <c r="B37" s="22" t="s">
        <v>46</v>
      </c>
      <c r="C37" s="17">
        <v>2020</v>
      </c>
      <c r="D37" s="17">
        <v>2025</v>
      </c>
      <c r="E37" s="23"/>
      <c r="F37" s="24" t="s">
        <v>9</v>
      </c>
      <c r="G37" s="24" t="s">
        <v>9</v>
      </c>
      <c r="H37" s="24" t="s">
        <v>9</v>
      </c>
      <c r="I37" s="7" t="s">
        <v>33</v>
      </c>
      <c r="J37" s="14">
        <f>SUM(K37:P37)</f>
        <v>100000</v>
      </c>
      <c r="K37" s="15">
        <v>0</v>
      </c>
      <c r="L37" s="15">
        <v>0</v>
      </c>
      <c r="M37" s="15">
        <f t="shared" ref="M37" si="3">M39</f>
        <v>0</v>
      </c>
      <c r="N37" s="15">
        <v>0</v>
      </c>
      <c r="O37" s="16">
        <v>0</v>
      </c>
      <c r="P37" s="15">
        <v>100000</v>
      </c>
      <c r="Q37" s="18" t="s">
        <v>41</v>
      </c>
      <c r="R37" s="17" t="s">
        <v>43</v>
      </c>
      <c r="S37" s="68">
        <v>3</v>
      </c>
      <c r="T37" s="27" t="s">
        <v>9</v>
      </c>
      <c r="U37" s="27" t="s">
        <v>9</v>
      </c>
      <c r="V37" s="27" t="s">
        <v>9</v>
      </c>
      <c r="W37" s="27" t="s">
        <v>9</v>
      </c>
      <c r="X37" s="68">
        <v>3</v>
      </c>
      <c r="Y37" s="27" t="s">
        <v>9</v>
      </c>
      <c r="Z37" s="27"/>
    </row>
    <row r="38" spans="1:26" ht="21" customHeight="1" x14ac:dyDescent="0.25">
      <c r="A38" s="17"/>
      <c r="B38" s="22"/>
      <c r="C38" s="17"/>
      <c r="D38" s="17"/>
      <c r="E38" s="23"/>
      <c r="F38" s="25"/>
      <c r="G38" s="25"/>
      <c r="H38" s="25"/>
      <c r="I38" s="7" t="s">
        <v>34</v>
      </c>
      <c r="J38" s="10">
        <f>SUM(K38:P38)</f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18"/>
      <c r="R38" s="17"/>
      <c r="S38" s="68"/>
      <c r="T38" s="27"/>
      <c r="U38" s="27"/>
      <c r="V38" s="27"/>
      <c r="W38" s="27"/>
      <c r="X38" s="68"/>
      <c r="Y38" s="27"/>
      <c r="Z38" s="27"/>
    </row>
    <row r="39" spans="1:26" ht="21" customHeight="1" x14ac:dyDescent="0.25">
      <c r="A39" s="17"/>
      <c r="B39" s="22"/>
      <c r="C39" s="17"/>
      <c r="D39" s="17"/>
      <c r="E39" s="23"/>
      <c r="F39" s="25"/>
      <c r="G39" s="25"/>
      <c r="H39" s="25"/>
      <c r="I39" s="7" t="s">
        <v>35</v>
      </c>
      <c r="J39" s="10">
        <f>SUM(K39:P39)</f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18"/>
      <c r="R39" s="17"/>
      <c r="S39" s="68"/>
      <c r="T39" s="27"/>
      <c r="U39" s="27"/>
      <c r="V39" s="27"/>
      <c r="W39" s="27"/>
      <c r="X39" s="68"/>
      <c r="Y39" s="27"/>
      <c r="Z39" s="27"/>
    </row>
    <row r="40" spans="1:26" ht="69.75" customHeight="1" x14ac:dyDescent="0.25">
      <c r="A40" s="17"/>
      <c r="B40" s="22"/>
      <c r="C40" s="17"/>
      <c r="D40" s="17"/>
      <c r="E40" s="23"/>
      <c r="F40" s="26"/>
      <c r="G40" s="26"/>
      <c r="H40" s="26"/>
      <c r="I40" s="7" t="s">
        <v>36</v>
      </c>
      <c r="J40" s="10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18"/>
      <c r="R40" s="17"/>
      <c r="S40" s="68"/>
      <c r="T40" s="27"/>
      <c r="U40" s="27"/>
      <c r="V40" s="27"/>
      <c r="W40" s="27"/>
      <c r="X40" s="68"/>
      <c r="Y40" s="27"/>
      <c r="Z40" s="27"/>
    </row>
    <row r="41" spans="1:26" ht="18" customHeight="1" x14ac:dyDescent="0.25">
      <c r="A41" s="29" t="s">
        <v>23</v>
      </c>
      <c r="B41" s="29"/>
      <c r="C41" s="29"/>
      <c r="D41" s="29"/>
      <c r="E41" s="29"/>
      <c r="F41" s="17" t="s">
        <v>9</v>
      </c>
      <c r="G41" s="17" t="s">
        <v>9</v>
      </c>
      <c r="H41" s="17" t="s">
        <v>9</v>
      </c>
      <c r="I41" s="7" t="s">
        <v>33</v>
      </c>
      <c r="J41" s="14">
        <f>SUM(K41:P41)</f>
        <v>500000</v>
      </c>
      <c r="K41" s="15">
        <f t="shared" ref="K41" si="4">K42</f>
        <v>0</v>
      </c>
      <c r="L41" s="16">
        <f>L33+L20</f>
        <v>0</v>
      </c>
      <c r="M41" s="16">
        <f>M24+M33</f>
        <v>0</v>
      </c>
      <c r="N41" s="16">
        <f>N20</f>
        <v>0</v>
      </c>
      <c r="O41" s="16">
        <f>O24+O33+O37+O20</f>
        <v>200000</v>
      </c>
      <c r="P41" s="15">
        <f>P28+P37+P33</f>
        <v>300000</v>
      </c>
      <c r="Q41" s="17" t="s">
        <v>9</v>
      </c>
      <c r="R41" s="17" t="s">
        <v>9</v>
      </c>
      <c r="S41" s="17" t="s">
        <v>9</v>
      </c>
      <c r="T41" s="17" t="s">
        <v>9</v>
      </c>
      <c r="U41" s="17" t="s">
        <v>9</v>
      </c>
      <c r="V41" s="17" t="s">
        <v>9</v>
      </c>
      <c r="W41" s="17" t="s">
        <v>9</v>
      </c>
      <c r="X41" s="17" t="s">
        <v>9</v>
      </c>
      <c r="Y41" s="17" t="s">
        <v>9</v>
      </c>
      <c r="Z41" s="17"/>
    </row>
    <row r="42" spans="1:26" ht="19.5" customHeight="1" x14ac:dyDescent="0.25">
      <c r="A42" s="29"/>
      <c r="B42" s="29"/>
      <c r="C42" s="29"/>
      <c r="D42" s="29"/>
      <c r="E42" s="29"/>
      <c r="F42" s="17"/>
      <c r="G42" s="17"/>
      <c r="H42" s="17"/>
      <c r="I42" s="7" t="s">
        <v>34</v>
      </c>
      <c r="J42" s="10">
        <f ca="1">K42+L42+M42+N42+O42+P42</f>
        <v>0</v>
      </c>
      <c r="K42" s="6">
        <v>0</v>
      </c>
      <c r="L42" s="6">
        <f ca="1">L42</f>
        <v>0</v>
      </c>
      <c r="M42" s="6">
        <v>0</v>
      </c>
      <c r="N42" s="6">
        <f t="shared" ref="N42:P43" si="5">N46+N49+N52+N55+N58+N61</f>
        <v>0</v>
      </c>
      <c r="O42" s="6">
        <f t="shared" si="5"/>
        <v>0</v>
      </c>
      <c r="P42" s="6">
        <f t="shared" si="5"/>
        <v>0</v>
      </c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21.75" customHeight="1" x14ac:dyDescent="0.25">
      <c r="A43" s="29"/>
      <c r="B43" s="29"/>
      <c r="C43" s="29"/>
      <c r="D43" s="29"/>
      <c r="E43" s="29"/>
      <c r="F43" s="17"/>
      <c r="G43" s="17"/>
      <c r="H43" s="17"/>
      <c r="I43" s="7" t="s">
        <v>35</v>
      </c>
      <c r="J43" s="10">
        <f ca="1">K43+L43+M43+N43+O43+P43</f>
        <v>0</v>
      </c>
      <c r="K43" s="6">
        <v>0</v>
      </c>
      <c r="L43" s="6">
        <f ca="1">L43</f>
        <v>0</v>
      </c>
      <c r="M43" s="6">
        <v>0</v>
      </c>
      <c r="N43" s="6">
        <f t="shared" si="5"/>
        <v>0</v>
      </c>
      <c r="O43" s="6">
        <f t="shared" si="5"/>
        <v>0</v>
      </c>
      <c r="P43" s="6">
        <f t="shared" si="5"/>
        <v>0</v>
      </c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24" customHeight="1" x14ac:dyDescent="0.25">
      <c r="A44" s="29"/>
      <c r="B44" s="29"/>
      <c r="C44" s="29"/>
      <c r="D44" s="29"/>
      <c r="E44" s="29"/>
      <c r="F44" s="17"/>
      <c r="G44" s="17"/>
      <c r="H44" s="17"/>
      <c r="I44" s="7" t="s">
        <v>36</v>
      </c>
      <c r="J44" s="10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8.5" customHeight="1" x14ac:dyDescent="0.25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31.5" customHeight="1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36.75" customHeight="1" x14ac:dyDescent="0.25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</sheetData>
  <mergeCells count="142">
    <mergeCell ref="X37:X40"/>
    <mergeCell ref="N13:N14"/>
    <mergeCell ref="O13:O14"/>
    <mergeCell ref="P13:P14"/>
    <mergeCell ref="U20:U23"/>
    <mergeCell ref="V20:V23"/>
    <mergeCell ref="W20:W23"/>
    <mergeCell ref="U24:U27"/>
    <mergeCell ref="V24:V27"/>
    <mergeCell ref="W24:W27"/>
    <mergeCell ref="W37:W40"/>
    <mergeCell ref="H37:H40"/>
    <mergeCell ref="Q33:Q36"/>
    <mergeCell ref="Q37:Q40"/>
    <mergeCell ref="R33:R36"/>
    <mergeCell ref="S33:S36"/>
    <mergeCell ref="T33:T36"/>
    <mergeCell ref="U33:U36"/>
    <mergeCell ref="R37:R40"/>
    <mergeCell ref="S37:S40"/>
    <mergeCell ref="T37:T40"/>
    <mergeCell ref="U37:U40"/>
    <mergeCell ref="F28:F31"/>
    <mergeCell ref="R28:R31"/>
    <mergeCell ref="S28:S31"/>
    <mergeCell ref="G28:G31"/>
    <mergeCell ref="H28:H31"/>
    <mergeCell ref="G20:G23"/>
    <mergeCell ref="G24:G27"/>
    <mergeCell ref="A51:Z51"/>
    <mergeCell ref="X41:X44"/>
    <mergeCell ref="F41:F44"/>
    <mergeCell ref="G41:G44"/>
    <mergeCell ref="H41:H44"/>
    <mergeCell ref="R41:R44"/>
    <mergeCell ref="S41:S44"/>
    <mergeCell ref="T41:T44"/>
    <mergeCell ref="Q28:Q31"/>
    <mergeCell ref="A41:E44"/>
    <mergeCell ref="Q41:Q44"/>
    <mergeCell ref="A20:A23"/>
    <mergeCell ref="V33:V36"/>
    <mergeCell ref="W33:W36"/>
    <mergeCell ref="F37:F40"/>
    <mergeCell ref="G37:G40"/>
    <mergeCell ref="V37:V40"/>
    <mergeCell ref="A48:Z48"/>
    <mergeCell ref="A49:Z49"/>
    <mergeCell ref="A50:Z50"/>
    <mergeCell ref="A5:Z5"/>
    <mergeCell ref="A6:Z6"/>
    <mergeCell ref="A7:Z7"/>
    <mergeCell ref="A8:Z8"/>
    <mergeCell ref="Y15:Z15"/>
    <mergeCell ref="B24:B27"/>
    <mergeCell ref="B20:B23"/>
    <mergeCell ref="A10:A14"/>
    <mergeCell ref="X20:X23"/>
    <mergeCell ref="C20:C31"/>
    <mergeCell ref="A47:Z47"/>
    <mergeCell ref="Y41:Z44"/>
    <mergeCell ref="T20:T23"/>
    <mergeCell ref="T24:T27"/>
    <mergeCell ref="Y24:Z27"/>
    <mergeCell ref="Y20:Z23"/>
    <mergeCell ref="X24:X27"/>
    <mergeCell ref="A46:Z46"/>
    <mergeCell ref="I12:I14"/>
    <mergeCell ref="F20:F23"/>
    <mergeCell ref="F24:F27"/>
    <mergeCell ref="S1:Z1"/>
    <mergeCell ref="Q10:Z10"/>
    <mergeCell ref="K13:K14"/>
    <mergeCell ref="L13:L14"/>
    <mergeCell ref="T13:T14"/>
    <mergeCell ref="X13:X14"/>
    <mergeCell ref="Y13:Z14"/>
    <mergeCell ref="T12:Z12"/>
    <mergeCell ref="Q11:Q14"/>
    <mergeCell ref="R11:R14"/>
    <mergeCell ref="K12:P12"/>
    <mergeCell ref="F10:P11"/>
    <mergeCell ref="S12:S14"/>
    <mergeCell ref="M13:M14"/>
    <mergeCell ref="F12:H12"/>
    <mergeCell ref="H13:H14"/>
    <mergeCell ref="G13:G14"/>
    <mergeCell ref="F13:F14"/>
    <mergeCell ref="J12:J14"/>
    <mergeCell ref="S11:Z11"/>
    <mergeCell ref="U13:U14"/>
    <mergeCell ref="V13:V14"/>
    <mergeCell ref="W13:W14"/>
    <mergeCell ref="Q2:Z2"/>
    <mergeCell ref="Y37:Z40"/>
    <mergeCell ref="J3:Z4"/>
    <mergeCell ref="A17:Z17"/>
    <mergeCell ref="A19:Z19"/>
    <mergeCell ref="B10:B14"/>
    <mergeCell ref="C10:D12"/>
    <mergeCell ref="C13:C14"/>
    <mergeCell ref="D13:D14"/>
    <mergeCell ref="E10:E14"/>
    <mergeCell ref="A16:Z16"/>
    <mergeCell ref="A18:Z18"/>
    <mergeCell ref="Q20:Q23"/>
    <mergeCell ref="R20:R23"/>
    <mergeCell ref="S20:S23"/>
    <mergeCell ref="H20:H23"/>
    <mergeCell ref="H24:H27"/>
    <mergeCell ref="A24:A27"/>
    <mergeCell ref="Q24:Q27"/>
    <mergeCell ref="R24:R27"/>
    <mergeCell ref="S24:S27"/>
    <mergeCell ref="D20:D31"/>
    <mergeCell ref="E20:E31"/>
    <mergeCell ref="A28:A31"/>
    <mergeCell ref="B28:B31"/>
    <mergeCell ref="U41:U44"/>
    <mergeCell ref="V41:V44"/>
    <mergeCell ref="W41:W44"/>
    <mergeCell ref="T28:T31"/>
    <mergeCell ref="U28:U31"/>
    <mergeCell ref="V28:V31"/>
    <mergeCell ref="W28:W31"/>
    <mergeCell ref="X28:X31"/>
    <mergeCell ref="Y28:Z31"/>
    <mergeCell ref="X33:X36"/>
    <mergeCell ref="Y33:Z36"/>
    <mergeCell ref="A32:Z32"/>
    <mergeCell ref="B37:B40"/>
    <mergeCell ref="B33:B36"/>
    <mergeCell ref="A33:A36"/>
    <mergeCell ref="A37:A40"/>
    <mergeCell ref="C33:C36"/>
    <mergeCell ref="C37:C40"/>
    <mergeCell ref="D33:D36"/>
    <mergeCell ref="D37:D40"/>
    <mergeCell ref="E33:E40"/>
    <mergeCell ref="F33:F36"/>
    <mergeCell ref="G33:G36"/>
    <mergeCell ref="H33:H36"/>
  </mergeCells>
  <pageMargins left="0.51181102362204722" right="0.31496062992125984" top="0.19685039370078741" bottom="0.15748031496062992" header="0.31496062992125984" footer="0.31496062992125984"/>
  <pageSetup paperSize="9" scale="52" fitToHeight="0" orientation="landscape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2022-11-11T03:34:13Z</cp:lastPrinted>
  <dcterms:created xsi:type="dcterms:W3CDTF">2018-11-16T03:18:38Z</dcterms:created>
  <dcterms:modified xsi:type="dcterms:W3CDTF">2022-11-11T03:34:17Z</dcterms:modified>
</cp:coreProperties>
</file>